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7　繰第1507-6号３・４・２号西滝新城線道路改築営業補償調査（１の１及び２）\01_設計書\"/>
    </mc:Choice>
  </mc:AlternateContent>
  <xr:revisionPtr revIDLastSave="0" documentId="13_ncr:1_{040D0C40-3A36-4B39-B1E6-228C8755B854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G71" i="1"/>
  <c r="G68" i="1"/>
  <c r="G65" i="1"/>
  <c r="G59" i="1"/>
  <c r="G56" i="1"/>
  <c r="G47" i="1"/>
  <c r="G41" i="1"/>
  <c r="G38" i="1"/>
  <c r="G32" i="1"/>
  <c r="G26" i="1"/>
  <c r="G23" i="1"/>
  <c r="G20" i="1" s="1"/>
  <c r="G83" i="1" s="1"/>
  <c r="G92" i="1" s="1"/>
  <c r="G95" i="1" s="1"/>
</calcChain>
</file>

<file path=xl/sharedStrings.xml><?xml version="1.0" encoding="utf-8"?>
<sst xmlns="http://schemas.openxmlformats.org/spreadsheetml/2006/main" count="161" uniqueCount="56">
  <si>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</si>
  <si>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</si>
  <si>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</si>
  <si>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</si>
  <si>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</si>
  <si>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</si>
  <si>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</si>
  <si>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</si>
  <si>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第1507-6号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</si>
  <si>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</si>
  <si>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</si>
  <si>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</si>
  <si>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</si>
  <si>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</si>
  <si>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</si>
  <si>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</si>
  <si>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</si>
  <si>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</si>
  <si>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</si>
  <si>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</si>
  <si>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</si>
  <si>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　1式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</si>
  <si>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</si>
  <si>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</si>
  <si>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</si>
  <si>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</si>
  <si>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</si>
  <si>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</si>
  <si>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</si>
  <si>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</si>
  <si>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</si>
  <si>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現地踏査</t>
  </si>
  <si>
    <t>営業に関する調査及び算定</t>
  </si>
  <si>
    <t>営業調査</t>
  </si>
  <si>
    <t>営業A</t>
  </si>
  <si>
    <t>事業所</t>
  </si>
  <si>
    <t>営業算定</t>
  </si>
  <si>
    <t>消費税等調査</t>
  </si>
  <si>
    <t>消費税等調査(営業調査有)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</si>
  <si>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</si>
  <si>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</si>
  <si>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</si>
  <si>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</si>
  <si>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</si>
  <si>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</si>
  <si>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</si>
  <si>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</si>
  <si>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</si>
  <si>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</si>
  <si>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</si>
  <si>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</si>
  <si>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</si>
  <si>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</si>
  <si>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</si>
  <si>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</si>
  <si>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３・４・２号西滝新城線道路改築営業補償調査（新城１の１及び２）業務委託</t>
    <rPh sb="31" eb="33">
      <t>ギョウム</t>
    </rPh>
    <rPh sb="33" eb="35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</si>
</sst>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"/>
  <sheetViews>
    <sheetView tabSelected="1" workbookViewId="0">
      <selection activeCell="D13" sqref="D1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55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G23+G38+G56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G41+G47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31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27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 t="s">
        <v>32</v>
      </c>
      <c r="D47" s="11"/>
      <c r="E47" s="15"/>
      <c r="F47" s="17"/>
      <c r="G47" s="42">
        <f>G50+G53</f>
        <v>0</v>
      </c>
      <c r="H47" s="8" t="s">
        <v>23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42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33</v>
      </c>
      <c r="E50" s="15"/>
      <c r="F50" s="17"/>
      <c r="G50" s="43"/>
      <c r="H50" s="8" t="s">
        <v>23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34</v>
      </c>
      <c r="E51" s="15" t="s">
        <v>23</v>
      </c>
      <c r="F51" s="17"/>
      <c r="G51" s="43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35</v>
      </c>
      <c r="F52" s="18">
        <v>2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36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34</v>
      </c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35</v>
      </c>
      <c r="F55" s="18">
        <v>2</v>
      </c>
      <c r="G55" s="43"/>
      <c r="H55" s="19"/>
      <c r="J55" s="20"/>
      <c r="K55" s="20"/>
    </row>
    <row r="56" spans="1:11" ht="15" customHeight="1" x14ac:dyDescent="0.15">
      <c r="A56" s="9"/>
      <c r="B56" s="10" t="s">
        <v>37</v>
      </c>
      <c r="C56" s="10"/>
      <c r="D56" s="11"/>
      <c r="E56" s="15"/>
      <c r="F56" s="17"/>
      <c r="G56" s="42">
        <f>G59</f>
        <v>0</v>
      </c>
      <c r="H56" s="8" t="s">
        <v>23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42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24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37</v>
      </c>
      <c r="D59" s="11"/>
      <c r="E59" s="15"/>
      <c r="F59" s="17"/>
      <c r="G59" s="42">
        <f>G62</f>
        <v>0</v>
      </c>
      <c r="H59" s="8" t="s">
        <v>23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38</v>
      </c>
      <c r="E62" s="15"/>
      <c r="F62" s="17"/>
      <c r="G62" s="43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43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39</v>
      </c>
      <c r="F64" s="18">
        <v>2</v>
      </c>
      <c r="G64" s="43"/>
      <c r="H64" s="19"/>
      <c r="J64" s="20"/>
      <c r="K64" s="20"/>
    </row>
    <row r="65" spans="1:11" ht="15" customHeight="1" x14ac:dyDescent="0.15">
      <c r="A65" s="9" t="s">
        <v>40</v>
      </c>
      <c r="B65" s="10"/>
      <c r="C65" s="10"/>
      <c r="D65" s="11"/>
      <c r="E65" s="15"/>
      <c r="F65" s="17"/>
      <c r="G65" s="42">
        <f>G68</f>
        <v>0</v>
      </c>
      <c r="H65" s="8" t="s">
        <v>23</v>
      </c>
      <c r="J65" s="20">
        <v>16</v>
      </c>
      <c r="K65" s="20">
        <v>1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42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24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 t="s">
        <v>40</v>
      </c>
      <c r="C68" s="10"/>
      <c r="D68" s="11"/>
      <c r="E68" s="15"/>
      <c r="F68" s="17"/>
      <c r="G68" s="42">
        <f>G71+G77</f>
        <v>0</v>
      </c>
      <c r="H68" s="8" t="s">
        <v>23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41</v>
      </c>
      <c r="D71" s="11"/>
      <c r="E71" s="15"/>
      <c r="F71" s="17"/>
      <c r="G71" s="42">
        <f>G74</f>
        <v>0</v>
      </c>
      <c r="H71" s="8" t="s">
        <v>23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2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24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41</v>
      </c>
      <c r="E74" s="15"/>
      <c r="F74" s="17"/>
      <c r="G74" s="43"/>
      <c r="H74" s="8" t="s">
        <v>23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43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 t="s">
        <v>42</v>
      </c>
      <c r="D77" s="11"/>
      <c r="E77" s="15"/>
      <c r="F77" s="17"/>
      <c r="G77" s="42">
        <f>G80</f>
        <v>0</v>
      </c>
      <c r="H77" s="8" t="s">
        <v>23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43</v>
      </c>
      <c r="E80" s="15"/>
      <c r="F80" s="17"/>
      <c r="G80" s="43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43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24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 t="s">
        <v>44</v>
      </c>
      <c r="B83" s="10"/>
      <c r="C83" s="10"/>
      <c r="D83" s="11"/>
      <c r="E83" s="15"/>
      <c r="F83" s="17"/>
      <c r="G83" s="42">
        <f>G17+G20+G65</f>
        <v>0</v>
      </c>
      <c r="H83" s="8" t="s">
        <v>23</v>
      </c>
      <c r="J83" s="20">
        <v>22</v>
      </c>
      <c r="K83" s="20"/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42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24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 t="s">
        <v>45</v>
      </c>
      <c r="B86" s="10"/>
      <c r="C86" s="10"/>
      <c r="D86" s="11"/>
      <c r="E86" s="15"/>
      <c r="F86" s="17"/>
      <c r="G86" s="43"/>
      <c r="H86" s="8" t="s">
        <v>23</v>
      </c>
      <c r="J86" s="20">
        <v>23</v>
      </c>
      <c r="K86" s="20"/>
    </row>
    <row r="87" spans="1:11" ht="15" customHeight="1" x14ac:dyDescent="0.15">
      <c r="A87" s="9"/>
      <c r="B87" s="10"/>
      <c r="C87" s="10"/>
      <c r="D87" s="11"/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24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 t="s">
        <v>46</v>
      </c>
      <c r="B89" s="10"/>
      <c r="C89" s="10"/>
      <c r="D89" s="11"/>
      <c r="E89" s="15"/>
      <c r="F89" s="17"/>
      <c r="G89" s="43"/>
      <c r="H89" s="8" t="s">
        <v>23</v>
      </c>
      <c r="J89" s="20">
        <v>24</v>
      </c>
      <c r="K89" s="20"/>
    </row>
    <row r="90" spans="1:11" ht="15" customHeight="1" x14ac:dyDescent="0.15">
      <c r="A90" s="9"/>
      <c r="B90" s="10"/>
      <c r="C90" s="10"/>
      <c r="D90" s="11"/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24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47</v>
      </c>
      <c r="B92" s="10"/>
      <c r="C92" s="10"/>
      <c r="D92" s="11"/>
      <c r="E92" s="15"/>
      <c r="F92" s="17"/>
      <c r="G92" s="42">
        <f>G83+G86+G89</f>
        <v>0</v>
      </c>
      <c r="H92" s="8" t="s">
        <v>23</v>
      </c>
      <c r="J92" s="20">
        <v>25</v>
      </c>
      <c r="K92" s="20">
        <v>30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42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24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21" t="s">
        <v>48</v>
      </c>
      <c r="B95" s="22"/>
      <c r="C95" s="22"/>
      <c r="D95" s="23"/>
      <c r="E95" s="27"/>
      <c r="F95" s="29"/>
      <c r="G95" s="44">
        <f>G92</f>
        <v>0</v>
      </c>
      <c r="H95" s="31" t="s">
        <v>23</v>
      </c>
      <c r="J95" s="20">
        <v>26</v>
      </c>
      <c r="K95" s="20">
        <v>30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4"/>
      <c r="H96" s="8" t="s">
        <v>23</v>
      </c>
    </row>
    <row r="97" spans="1:10" ht="15" customHeight="1" x14ac:dyDescent="0.15">
      <c r="A97" s="24"/>
      <c r="B97" s="25"/>
      <c r="C97" s="25"/>
      <c r="D97" s="26"/>
      <c r="E97" s="28" t="s">
        <v>24</v>
      </c>
      <c r="F97" s="30">
        <v>1</v>
      </c>
      <c r="G97" s="44"/>
      <c r="H97" s="32"/>
    </row>
    <row r="98" spans="1:10" x14ac:dyDescent="0.15">
      <c r="A98" s="33" t="s">
        <v>49</v>
      </c>
      <c r="B98" s="34" t="s">
        <v>50</v>
      </c>
      <c r="J98" s="20">
        <v>99999</v>
      </c>
    </row>
    <row r="99" spans="1:10" x14ac:dyDescent="0.15">
      <c r="A99" s="33" t="s">
        <v>51</v>
      </c>
      <c r="B99" s="34" t="s">
        <v>52</v>
      </c>
    </row>
    <row r="100" spans="1:10" x14ac:dyDescent="0.15">
      <c r="A100" s="33" t="s">
        <v>53</v>
      </c>
      <c r="B100" s="34" t="s">
        <v>54</v>
      </c>
    </row>
  </sheetData>
  <sheetProtection algorithmName="SHA-512" hashValue="CznCZDmlQtmDkdErzKH3uH1SmyvvFhm5MiKEBzEvedgY5kcLo5r18Iav3jof/EgQuUXjNHFe0kWMU3LjeZVCRQ==" saltValue="WVyKa43V0JGI/oVXuSNrBg==" spinCount="100000" sheet="1" objects="1" scenarios="1"/>
  <mergeCells count="36"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小向　良</cp:lastModifiedBy>
  <dcterms:created xsi:type="dcterms:W3CDTF">2026-06-08T02:22:21Z</dcterms:created>
  <dcterms:modified xsi:type="dcterms:W3CDTF">2026-06-08T02:23:02Z</dcterms:modified>
</cp:coreProperties>
</file>